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23040" windowHeight="9348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L80" i="1" l="1"/>
  <c r="M80" i="1"/>
  <c r="I11" i="1"/>
  <c r="I3" i="1"/>
  <c r="I4" i="1"/>
  <c r="I5" i="1"/>
  <c r="I6" i="1"/>
  <c r="I7" i="1"/>
  <c r="I8" i="1"/>
  <c r="I9" i="1"/>
  <c r="I1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80" i="1" l="1"/>
</calcChain>
</file>

<file path=xl/sharedStrings.xml><?xml version="1.0" encoding="utf-8"?>
<sst xmlns="http://schemas.openxmlformats.org/spreadsheetml/2006/main" count="632" uniqueCount="274">
  <si>
    <t>校名：
填表人：                                    教務主任：                  校長：
連絡電話：</t>
    <phoneticPr fontId="1" type="noConversion"/>
  </si>
  <si>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</si>
  <si>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</si>
  <si>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</si>
  <si>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</si>
  <si>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</si>
  <si>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</si>
  <si>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</si>
  <si>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</si>
  <si>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</si>
  <si>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</si>
  <si>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</si>
  <si>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</si>
  <si>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</si>
  <si>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</si>
  <si>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</si>
  <si>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 xml:space="preserve">  臺南市106學年度國民中小學圖書採購書單                     </t>
    <phoneticPr fontId="1" type="noConversion"/>
  </si>
  <si>
    <t>Sight Word Readers: Learning the First 50 Sight Words is a Snap!</t>
  </si>
  <si>
    <t>Sight Word Readers Teaching Guide: Strategies, Activities, Reproducible Mini-Books &amp; Flashcards to Teach the First 50 Sight Word</t>
  </si>
  <si>
    <t>Let’s Read, Chant, Sing and Play - Bingo (with AVCD)</t>
  </si>
  <si>
    <t>Sight Word Readers Audio CD</t>
  </si>
  <si>
    <t>Beech, Linda Ward</t>
  </si>
  <si>
    <t>楊耀琦</t>
  </si>
  <si>
    <t>Scholastic Teaching Resources</t>
  </si>
  <si>
    <t>敦煌書局</t>
  </si>
  <si>
    <t>美國</t>
  </si>
  <si>
    <t>9789868979888</t>
  </si>
  <si>
    <t>9780545067652</t>
  </si>
  <si>
    <t>是</t>
  </si>
  <si>
    <t>分組使用</t>
  </si>
  <si>
    <t>否</t>
  </si>
  <si>
    <t>教用</t>
  </si>
  <si>
    <t>閱讀讀本</t>
  </si>
  <si>
    <t xml:space="preserve"> 活用成語漫畫V2</t>
  </si>
  <si>
    <t> 蔡璧名</t>
  </si>
  <si>
    <t>商周出版</t>
  </si>
  <si>
    <t>漢湘文化出版</t>
  </si>
  <si>
    <t>左岸文化</t>
  </si>
  <si>
    <t>晨讀10分鐘：我的成功，我決定</t>
  </si>
  <si>
    <t>葉丙成</t>
  </si>
  <si>
    <t>親子天下</t>
  </si>
  <si>
    <t>台灣</t>
  </si>
  <si>
    <t xml:space="preserve"> 活用成語漫畫V1</t>
  </si>
  <si>
    <t>好漾原創動漫社</t>
  </si>
  <si>
    <t xml:space="preserve">小螢火蟲 </t>
  </si>
  <si>
    <t xml:space="preserve"> 有一天 = One day</t>
  </si>
  <si>
    <t>郝廣才</t>
  </si>
  <si>
    <t>遊目族</t>
  </si>
  <si>
    <t>9789861897486</t>
  </si>
  <si>
    <t xml:space="preserve"> 麵包魔法師 : 吳寶春的台灣麥方</t>
  </si>
  <si>
    <t>周姚萍、陳寧悅</t>
  </si>
  <si>
    <t>五南圖書</t>
  </si>
  <si>
    <t>正是時候讀莊子：莊子的姿勢、意識與感情</t>
  </si>
  <si>
    <t>天下雜誌</t>
  </si>
  <si>
    <t>9789863980964</t>
  </si>
  <si>
    <t>正是時候讀莊子 二：人情</t>
  </si>
  <si>
    <t>9789863982289</t>
  </si>
  <si>
    <t>莊子，從心開始</t>
  </si>
  <si>
    <t>9789863981824</t>
  </si>
  <si>
    <t>讓孩子成長的阿德勒名言</t>
  </si>
  <si>
    <t xml:space="preserve"> 岸見一郎、葉小燕</t>
  </si>
  <si>
    <t>究竟</t>
  </si>
  <si>
    <t>被討厭的勇氣 : 自我啟發之父「阿德勒」的教導</t>
  </si>
  <si>
    <t xml:space="preserve"> 岸見一郎、古賀史健、葉小燕</t>
  </si>
  <si>
    <t xml:space="preserve"> 用故事的方式學數學</t>
  </si>
  <si>
    <t xml:space="preserve"> 中田壽幸、蘇暐婷</t>
  </si>
  <si>
    <t>采實文化</t>
  </si>
  <si>
    <t>9789869393393</t>
  </si>
  <si>
    <t>零的故事——動搖哲學、科學、數學及宗教的概念</t>
  </si>
  <si>
    <t xml:space="preserve"> 席夫 (Seife, Charles)、吳蔓玲</t>
  </si>
  <si>
    <t xml:space="preserve"> 沒有數字的數學</t>
  </si>
  <si>
    <t>徐力行</t>
  </si>
  <si>
    <t>天下遠見出版</t>
  </si>
  <si>
    <t xml:space="preserve"> 天哪!數學原來可以這樣學 :
 任何題目都能解決的10個絕招 : 給討厭數學的人看的書</t>
  </si>
  <si>
    <t xml:space="preserve"> 永野裕之
黃經良</t>
  </si>
  <si>
    <t>數學是什麼？（上 / 下套書）</t>
  </si>
  <si>
    <t>庫蘭特 (Courant, Richard)
羅賓斯 (Robbins, Herbert)
史都華 (Stewart, Ian)
容士毅</t>
  </si>
  <si>
    <t>學校這樣教數學就好了！(上)
：最有趣的故事，啟發你用數字思考的能力</t>
  </si>
  <si>
    <t xml:space="preserve"> 笹部貞市郎、文子</t>
  </si>
  <si>
    <t>大是文化</t>
  </si>
  <si>
    <t>學校這樣教數學就好了！(下)
：數學家的故事，讓你發現數學很有用</t>
  </si>
  <si>
    <t xml:space="preserve"> 數學,為什麼是現在這樣子? : 一門不教公式,只講故事的數學課 </t>
  </si>
  <si>
    <t xml:space="preserve"> 魯尼 (Rooney, Anne)、陳敏晧</t>
  </si>
  <si>
    <t>臉譜, 城邦文化出版</t>
  </si>
  <si>
    <t>數學女孩秘密筆記：整數篇</t>
  </si>
  <si>
    <t xml:space="preserve"> 結城浩、陳朕疆</t>
  </si>
  <si>
    <t>世茂</t>
  </si>
  <si>
    <t>數學女孩秘密筆記：數列廣場篇</t>
  </si>
  <si>
    <t>數學女孩秘密筆記 : 向量篇</t>
  </si>
  <si>
    <t>9789869425117</t>
  </si>
  <si>
    <t>小魚媽(陳怡安) </t>
  </si>
  <si>
    <t>9789863423744</t>
  </si>
  <si>
    <t>別告訴愛麗絲</t>
  </si>
  <si>
    <t>此人進廠維修中！為心靈放個小假，安頓複雜的情緒</t>
  </si>
  <si>
    <t>陳志恆</t>
  </si>
  <si>
    <t>哥說的不是星座，是人際關係</t>
  </si>
  <si>
    <t>郭子乾</t>
  </si>
  <si>
    <t>天下文化</t>
  </si>
  <si>
    <t>練習設立界線：在愛裡保持距離，將那些無法掌控的事情全部放手</t>
  </si>
  <si>
    <t>梅樂蒂．碧緹</t>
  </si>
  <si>
    <t>遠流</t>
  </si>
  <si>
    <t>9789573281597</t>
  </si>
  <si>
    <t>護理師啟萌計畫：於是空白與這條充滿冒險的護理之路</t>
  </si>
  <si>
    <t>於是空白</t>
  </si>
  <si>
    <t>大笑文化</t>
  </si>
  <si>
    <t>9789869410885</t>
  </si>
  <si>
    <t>醫生哪有這麼萌：Nikumon的實習生活全紀錄</t>
  </si>
  <si>
    <t xml:space="preserve">Nikumon </t>
  </si>
  <si>
    <t>9789573276227</t>
  </si>
  <si>
    <t>阮是漫畫家</t>
  </si>
  <si>
    <t xml:space="preserve">阮光民 </t>
  </si>
  <si>
    <t>大塊</t>
  </si>
  <si>
    <t>9991060825027</t>
  </si>
  <si>
    <t>和孩子一起開心玩料理</t>
  </si>
  <si>
    <t>三采</t>
  </si>
  <si>
    <t>奇蹟男孩</t>
  </si>
  <si>
    <t>R. J. 帕拉秋</t>
  </si>
  <si>
    <t>9789862415559</t>
  </si>
  <si>
    <t>凱西．卡瑟迪</t>
  </si>
  <si>
    <t>9789869563079</t>
  </si>
  <si>
    <t>9789861372228</t>
  </si>
  <si>
    <t>9789864793273</t>
  </si>
  <si>
    <t>超科少年SSJ 1-6</t>
  </si>
  <si>
    <t>漫畫科普編輯部</t>
  </si>
  <si>
    <t>親⼦天下股份有限公司</t>
  </si>
  <si>
    <t>4717211022276</t>
  </si>
  <si>
    <t>鳥哥的Linux私房菜: 基礎學習篇</t>
  </si>
  <si>
    <t>鳥哥</t>
  </si>
  <si>
    <t>碁峰資訊股份有限公司</t>
  </si>
  <si>
    <t>9789863478652</t>
  </si>
  <si>
    <t>Raspberry Pi樹莓派: 從不懂, 到玩上⼿</t>
  </si>
  <si>
    <t>陳會安</t>
  </si>
  <si>
    <t>旗標科技股份有限公司</t>
  </si>
  <si>
    <t>9789863124504</t>
  </si>
  <si>
    <t>Raspberry Pi好好玩不卡關</t>
  </si>
  <si>
    <t>林和孝</t>
  </si>
  <si>
    <t>9789863124351</t>
  </si>
  <si>
    <t>Raspberry Pi⼊門與機器⼈實作應⽤</t>
  </si>
  <si>
    <t>王進德</t>
  </si>
  <si>
    <t>9789864342495</t>
  </si>
  <si>
    <t>鳥哥的Linux基礎學習訓練教材</t>
  </si>
  <si>
    <t>9789864765751</t>
  </si>
  <si>
    <t>空想科學輕讀本1：怎麼可能有這種事</t>
  </si>
  <si>
    <t>遠流出版事業股份有限公司</t>
  </si>
  <si>
    <t>9789573278405</t>
  </si>
  <si>
    <t>9789573278900</t>
  </si>
  <si>
    <t>臺灣</t>
  </si>
  <si>
    <t> 柳田理科雄 </t>
  </si>
  <si>
    <t>空想科學輕讀本2：如何收服寶可夢？</t>
  </si>
  <si>
    <t>成為更強大的自己：20歲少女完全制霸世界七頂峰、南北極點</t>
  </si>
  <si>
    <t xml:space="preserve"> 南谷真鈴</t>
  </si>
  <si>
    <t>時報出版</t>
  </si>
  <si>
    <t>不求勝的英雄：解壓縮陳金鋒.zip</t>
  </si>
  <si>
    <t xml:space="preserve"> 陳金鋒, 林以君, 李碧蓮</t>
  </si>
  <si>
    <t>有鹿文化</t>
  </si>
  <si>
    <t>逆風追夢</t>
  </si>
  <si>
    <t xml:space="preserve"> 朱維聖</t>
  </si>
  <si>
    <t>白象文化</t>
  </si>
  <si>
    <t>排球少年</t>
  </si>
  <si>
    <t>古舘春一</t>
  </si>
  <si>
    <t>東立</t>
  </si>
  <si>
    <t>排球少年!! 完全導讀手冊 排球本！</t>
  </si>
  <si>
    <t>王牌投手 - 振臂高揮</t>
  </si>
  <si>
    <t>樋口朝</t>
  </si>
  <si>
    <t>長鴻</t>
  </si>
  <si>
    <t>英語</t>
    <phoneticPr fontId="1" type="noConversion"/>
  </si>
  <si>
    <t>香料漂流記：孜然、駱駝、旅行商隊的全球化之旅</t>
  </si>
  <si>
    <t>9789576075162</t>
  </si>
  <si>
    <t>9789865787745</t>
  </si>
  <si>
    <t>十三歲新娘</t>
  </si>
  <si>
    <t xml:space="preserve"> Gary Paul Nabhan</t>
  </si>
  <si>
    <t xml:space="preserve">麥田 </t>
  </si>
  <si>
    <t>9789863445036</t>
  </si>
  <si>
    <t>歷史是誰改寫的？地理知道</t>
  </si>
  <si>
    <t>武光誠</t>
  </si>
  <si>
    <t>大是</t>
  </si>
  <si>
    <t>9789869481106</t>
  </si>
  <si>
    <t>超級太監大歷史</t>
  </si>
  <si>
    <t>馬賽克</t>
  </si>
  <si>
    <t>好讀</t>
  </si>
  <si>
    <t>9789861784090</t>
  </si>
  <si>
    <t>終戰那一天：臺灣戰爭世代的故事</t>
  </si>
  <si>
    <t>蘇碩斌等</t>
  </si>
  <si>
    <t>衛城出版</t>
  </si>
  <si>
    <t>9789869533485</t>
  </si>
  <si>
    <t>簡明台灣人四百年史：圖文精華版</t>
  </si>
  <si>
    <t>史明</t>
  </si>
  <si>
    <t>前衛</t>
  </si>
  <si>
    <t>9789578018273</t>
  </si>
  <si>
    <t>解碼臺灣史</t>
  </si>
  <si>
    <t xml:space="preserve">翁佳音、黃驗 </t>
  </si>
  <si>
    <t>9789573280330</t>
  </si>
  <si>
    <t>分組合作學習</t>
  </si>
  <si>
    <t>臺灣歷史地圖</t>
  </si>
  <si>
    <t>黃清琦、邱意惠</t>
  </si>
  <si>
    <t>9789860475227</t>
  </si>
  <si>
    <t>小蕃薯變大肚婆：你從沒想過的臺灣地理趣事</t>
  </si>
  <si>
    <t>沙岷</t>
  </si>
  <si>
    <t>如何</t>
  </si>
  <si>
    <t>一看就懂地理百科：地理奧祕完全圖解(全民悅讀增訂版)</t>
  </si>
  <si>
    <t xml:space="preserve">遠足地理百科編輯組 </t>
  </si>
  <si>
    <t>遠足文化</t>
  </si>
  <si>
    <t>公平與不公平(新版)</t>
  </si>
  <si>
    <t>布莉姬‧拉貝</t>
  </si>
  <si>
    <t>米奇巴克</t>
  </si>
  <si>
    <t>9789866215643</t>
  </si>
  <si>
    <t>葛羅莉亞．魏蘭</t>
  </si>
  <si>
    <t>東方</t>
  </si>
  <si>
    <t>9789575706470</t>
  </si>
  <si>
    <t>崩壞國文：長安水邊多魯蛇？唐代文學與它們的作者</t>
  </si>
  <si>
    <t>謝金魚</t>
  </si>
  <si>
    <t>圓神</t>
  </si>
  <si>
    <t>9789861336367</t>
  </si>
  <si>
    <t>看地圖學世界歷史</t>
  </si>
  <si>
    <t>孫淑松、黃益、吳豔玲</t>
  </si>
  <si>
    <t>五南</t>
  </si>
  <si>
    <t>9789571193250</t>
  </si>
  <si>
    <t>楓書坊文化</t>
  </si>
  <si>
    <t>世界地理地圖著色手冊</t>
  </si>
  <si>
    <t>維恩．凱彼特</t>
  </si>
  <si>
    <t xml:space="preserve">世茂 </t>
  </si>
  <si>
    <t>9789865779818</t>
  </si>
  <si>
    <t>地圖著色繪本</t>
  </si>
  <si>
    <t xml:space="preserve">娜塔莉．休斯 </t>
  </si>
  <si>
    <t>9789863771074</t>
  </si>
  <si>
    <t>9789576066689</t>
  </si>
  <si>
    <t>Enjoy Reading Book 2 (Book + 1CD)</t>
  </si>
  <si>
    <t>9789576066634</t>
  </si>
  <si>
    <t>Enjoy Reading Book 3 (Book + 1CD)</t>
  </si>
  <si>
    <t>否</t>
    <phoneticPr fontId="1" type="noConversion"/>
  </si>
  <si>
    <t>生涯發展教育</t>
  </si>
  <si>
    <t>生命教育</t>
  </si>
  <si>
    <t xml:space="preserve"> 9789864520787</t>
    <phoneticPr fontId="1" type="noConversion"/>
  </si>
  <si>
    <t>9789869498364</t>
    <phoneticPr fontId="1" type="noConversion"/>
  </si>
  <si>
    <t>9789864520794</t>
    <phoneticPr fontId="1" type="noConversion"/>
  </si>
  <si>
    <t xml:space="preserve"> 9789571191645</t>
    <phoneticPr fontId="1" type="noConversion"/>
  </si>
  <si>
    <t>9789861372372</t>
    <phoneticPr fontId="1" type="noConversion"/>
  </si>
  <si>
    <t>9789861371955</t>
    <phoneticPr fontId="1" type="noConversion"/>
  </si>
  <si>
    <t>9576679575</t>
    <phoneticPr fontId="1" type="noConversion"/>
  </si>
  <si>
    <t>9864171844</t>
    <phoneticPr fontId="1" type="noConversion"/>
  </si>
  <si>
    <t>9789862252291</t>
    <phoneticPr fontId="1" type="noConversion"/>
  </si>
  <si>
    <t>9789866037474</t>
    <phoneticPr fontId="1" type="noConversion"/>
  </si>
  <si>
    <t>9789866723469
9789866723476</t>
    <phoneticPr fontId="1" type="noConversion"/>
  </si>
  <si>
    <t>9789866037481</t>
    <phoneticPr fontId="1" type="noConversion"/>
  </si>
  <si>
    <t xml:space="preserve"> 9789862352236</t>
    <phoneticPr fontId="1" type="noConversion"/>
  </si>
  <si>
    <t xml:space="preserve"> 9789865779795</t>
    <phoneticPr fontId="1" type="noConversion"/>
  </si>
  <si>
    <t>數學女孩秘密筆記. 排列組合篇</t>
  </si>
  <si>
    <t>9789869456227</t>
  </si>
  <si>
    <t>數學女孩秘密筆記, 統計篇</t>
  </si>
  <si>
    <t>9789869480536</t>
  </si>
  <si>
    <t>數學女孩秘密筆記, 微分篇</t>
  </si>
  <si>
    <t>9789869317870</t>
  </si>
  <si>
    <t>數學女孩秘密筆記. 公式.圖形篇</t>
  </si>
  <si>
    <t>9789865779580</t>
  </si>
  <si>
    <t>數學女孩秘密筆記. 圓圓的三角函數篇</t>
  </si>
  <si>
    <t>9789865779955</t>
  </si>
  <si>
    <t>數學女孩 : 伽羅瓦理論</t>
  </si>
  <si>
    <t>9789865779450</t>
  </si>
  <si>
    <t>數學女孩：費馬最後定理</t>
  </si>
  <si>
    <t>9789866097010</t>
  </si>
  <si>
    <t>數學女孩：隨機演算法</t>
  </si>
  <si>
    <t>9789866097898</t>
  </si>
  <si>
    <t>實戰PHP7+MySQL : 從0開始寫出自己想要寫的程式</t>
  </si>
  <si>
    <t xml:space="preserve"> 吳弘凱</t>
  </si>
  <si>
    <t>松崗資產管理</t>
  </si>
  <si>
    <t xml:space="preserve"> 9789572245651</t>
    <phoneticPr fontId="1" type="noConversion"/>
  </si>
  <si>
    <t>9780439591317</t>
    <phoneticPr fontId="1" type="noConversion"/>
  </si>
  <si>
    <t>Scholastic</t>
    <phoneticPr fontId="1" type="noConversion"/>
  </si>
  <si>
    <t>9780439511827</t>
    <phoneticPr fontId="1" type="noConversion"/>
  </si>
  <si>
    <t>9789576066542</t>
    <phoneticPr fontId="1" type="noConversion"/>
  </si>
  <si>
    <t>否</t>
    <phoneticPr fontId="1" type="noConversion"/>
  </si>
  <si>
    <t>翻滾吧！男人，還有喵導</t>
    <phoneticPr fontId="1" type="noConversion"/>
  </si>
  <si>
    <t>林育賢</t>
    <phoneticPr fontId="1" type="noConversion"/>
  </si>
  <si>
    <t>Enjoy Reading Book 1 (Book + 1CD)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</si>
</sst>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_ "/>
  </numFmts>
  <fonts count="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tabSelected="1" view="pageLayout" zoomScale="55" zoomScaleNormal="100" zoomScaleSheetLayoutView="100" zoomScalePageLayoutView="55" workbookViewId="0">
      <selection activeCell="J2" sqref="J2"/>
    </sheetView>
  </sheetViews>
  <sheetFormatPr defaultRowHeight="16.2"/>
  <cols>
    <col min="2" max="2" width="192.33203125" bestFit="1" customWidth="1"/>
    <col min="3" max="3" width="14.44140625" customWidth="1"/>
    <col min="4" max="5" width="20.44140625" customWidth="1"/>
    <col min="6" max="6" width="24.88671875" style="10" bestFit="1" customWidth="1"/>
    <col min="7" max="7" width="11.88671875" bestFit="1" customWidth="1"/>
    <col min="8" max="8" width="14.6640625" bestFit="1" customWidth="1"/>
    <col min="9" max="9" width="9.109375" bestFit="1" customWidth="1"/>
    <col min="10" max="11" width="10.77734375" customWidth="1"/>
    <col min="12" max="12" width="11.44140625" customWidth="1"/>
  </cols>
  <sheetData>
    <row r="1" spans="1:13" ht="24.6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39.6">
      <c r="A2" s="4" t="s">
        <v>1</v>
      </c>
      <c r="B2" s="4" t="s">
        <v>2</v>
      </c>
      <c r="C2" s="4" t="s">
        <v>3</v>
      </c>
      <c r="D2" s="4" t="s">
        <v>4</v>
      </c>
      <c r="E2" s="4" t="s">
        <v>14</v>
      </c>
      <c r="F2" s="7" t="s">
        <v>5</v>
      </c>
      <c r="G2" s="4" t="s">
        <v>6</v>
      </c>
      <c r="H2" s="4" t="s">
        <v>7</v>
      </c>
      <c r="I2" s="4" t="s">
        <v>8</v>
      </c>
      <c r="J2" s="5" t="s">
        <v>9</v>
      </c>
      <c r="K2" s="5" t="s">
        <v>10</v>
      </c>
      <c r="L2" s="5" t="s">
        <v>11</v>
      </c>
      <c r="M2" s="6" t="s">
        <v>12</v>
      </c>
    </row>
    <row r="3" spans="1:13" ht="19.8">
      <c r="A3" s="4">
        <v>1</v>
      </c>
      <c r="B3" s="2" t="s">
        <v>222</v>
      </c>
      <c r="C3" s="2" t="s">
        <v>223</v>
      </c>
      <c r="D3" s="2" t="s">
        <v>217</v>
      </c>
      <c r="E3" s="2" t="s">
        <v>146</v>
      </c>
      <c r="F3" s="7" t="s">
        <v>224</v>
      </c>
      <c r="G3" s="2">
        <v>2</v>
      </c>
      <c r="H3" s="2">
        <v>350</v>
      </c>
      <c r="I3" s="2">
        <f t="shared" ref="I3:I66" si="0">G3*H3</f>
        <v>700</v>
      </c>
      <c r="J3" s="2" t="s">
        <v>30</v>
      </c>
      <c r="K3" s="2" t="s">
        <v>30</v>
      </c>
      <c r="L3" s="2" t="s">
        <v>28</v>
      </c>
      <c r="M3" s="2" t="s">
        <v>192</v>
      </c>
    </row>
    <row r="4" spans="1:13" ht="19.8">
      <c r="A4" s="4">
        <v>2</v>
      </c>
      <c r="B4" s="2" t="s">
        <v>102</v>
      </c>
      <c r="C4" s="2" t="s">
        <v>103</v>
      </c>
      <c r="D4" s="2" t="s">
        <v>104</v>
      </c>
      <c r="E4" s="2" t="s">
        <v>41</v>
      </c>
      <c r="F4" s="7" t="s">
        <v>105</v>
      </c>
      <c r="G4" s="2">
        <v>1</v>
      </c>
      <c r="H4" s="2">
        <v>300</v>
      </c>
      <c r="I4" s="2">
        <f t="shared" si="0"/>
        <v>300</v>
      </c>
      <c r="J4" s="2" t="s">
        <v>30</v>
      </c>
      <c r="K4" s="2" t="s">
        <v>30</v>
      </c>
      <c r="L4" s="2" t="s">
        <v>28</v>
      </c>
      <c r="M4" s="2" t="s">
        <v>230</v>
      </c>
    </row>
    <row r="5" spans="1:13" ht="19.8">
      <c r="A5" s="4">
        <v>3</v>
      </c>
      <c r="B5" s="2" t="s">
        <v>115</v>
      </c>
      <c r="C5" s="2" t="s">
        <v>116</v>
      </c>
      <c r="D5" s="2" t="s">
        <v>40</v>
      </c>
      <c r="E5" s="2" t="s">
        <v>41</v>
      </c>
      <c r="F5" s="7" t="s">
        <v>117</v>
      </c>
      <c r="G5" s="2">
        <v>1</v>
      </c>
      <c r="H5" s="2">
        <v>360</v>
      </c>
      <c r="I5" s="2">
        <f t="shared" si="0"/>
        <v>360</v>
      </c>
      <c r="J5" s="2" t="s">
        <v>30</v>
      </c>
      <c r="K5" s="2" t="s">
        <v>30</v>
      </c>
      <c r="L5" s="2" t="s">
        <v>28</v>
      </c>
      <c r="M5" s="2" t="s">
        <v>231</v>
      </c>
    </row>
    <row r="6" spans="1:13" ht="19.8">
      <c r="A6" s="4">
        <v>4</v>
      </c>
      <c r="B6" s="2" t="s">
        <v>38</v>
      </c>
      <c r="C6" s="2" t="s">
        <v>39</v>
      </c>
      <c r="D6" s="2" t="s">
        <v>40</v>
      </c>
      <c r="E6" s="2" t="s">
        <v>41</v>
      </c>
      <c r="F6" s="7" t="s">
        <v>233</v>
      </c>
      <c r="G6" s="2">
        <v>1</v>
      </c>
      <c r="H6" s="2">
        <v>320</v>
      </c>
      <c r="I6" s="2">
        <f t="shared" si="0"/>
        <v>320</v>
      </c>
      <c r="J6" s="2" t="s">
        <v>30</v>
      </c>
      <c r="K6" s="2" t="s">
        <v>30</v>
      </c>
      <c r="L6" s="2" t="s">
        <v>28</v>
      </c>
      <c r="M6" s="2"/>
    </row>
    <row r="7" spans="1:13" ht="19.8">
      <c r="A7" s="4">
        <v>5</v>
      </c>
      <c r="B7" s="2" t="s">
        <v>42</v>
      </c>
      <c r="C7" s="2" t="s">
        <v>43</v>
      </c>
      <c r="D7" s="2" t="s">
        <v>44</v>
      </c>
      <c r="E7" s="2" t="s">
        <v>41</v>
      </c>
      <c r="F7" s="7" t="s">
        <v>232</v>
      </c>
      <c r="G7" s="2">
        <v>1</v>
      </c>
      <c r="H7" s="2">
        <v>240</v>
      </c>
      <c r="I7" s="2">
        <f t="shared" si="0"/>
        <v>240</v>
      </c>
      <c r="J7" s="2" t="s">
        <v>28</v>
      </c>
      <c r="K7" s="2" t="s">
        <v>30</v>
      </c>
      <c r="L7" s="2" t="s">
        <v>28</v>
      </c>
      <c r="M7" s="2"/>
    </row>
    <row r="8" spans="1:13" ht="19.8">
      <c r="A8" s="4">
        <v>6</v>
      </c>
      <c r="B8" s="2" t="s">
        <v>33</v>
      </c>
      <c r="C8" s="2" t="s">
        <v>43</v>
      </c>
      <c r="D8" s="2" t="s">
        <v>44</v>
      </c>
      <c r="E8" s="2" t="s">
        <v>41</v>
      </c>
      <c r="F8" s="7" t="s">
        <v>234</v>
      </c>
      <c r="G8" s="2">
        <v>1</v>
      </c>
      <c r="H8" s="2">
        <v>240</v>
      </c>
      <c r="I8" s="2">
        <f t="shared" si="0"/>
        <v>240</v>
      </c>
      <c r="J8" s="2" t="s">
        <v>28</v>
      </c>
      <c r="K8" s="2" t="s">
        <v>30</v>
      </c>
      <c r="L8" s="2" t="s">
        <v>28</v>
      </c>
      <c r="M8" s="2"/>
    </row>
    <row r="9" spans="1:13" ht="19.8">
      <c r="A9" s="4">
        <v>7</v>
      </c>
      <c r="B9" s="2" t="s">
        <v>126</v>
      </c>
      <c r="C9" s="2" t="s">
        <v>127</v>
      </c>
      <c r="D9" s="2" t="s">
        <v>128</v>
      </c>
      <c r="E9" s="2" t="s">
        <v>146</v>
      </c>
      <c r="F9" s="7" t="s">
        <v>129</v>
      </c>
      <c r="G9" s="2">
        <v>1</v>
      </c>
      <c r="H9" s="2">
        <v>980</v>
      </c>
      <c r="I9" s="2">
        <f t="shared" si="0"/>
        <v>980</v>
      </c>
      <c r="J9" s="2" t="s">
        <v>30</v>
      </c>
      <c r="K9" s="2" t="s">
        <v>28</v>
      </c>
      <c r="L9" s="2" t="s">
        <v>28</v>
      </c>
      <c r="M9" s="2"/>
    </row>
    <row r="10" spans="1:13" ht="19.8">
      <c r="A10" s="4">
        <v>8</v>
      </c>
      <c r="B10" s="2" t="s">
        <v>218</v>
      </c>
      <c r="C10" s="2" t="s">
        <v>219</v>
      </c>
      <c r="D10" s="2" t="s">
        <v>220</v>
      </c>
      <c r="E10" s="2" t="s">
        <v>146</v>
      </c>
      <c r="F10" s="7" t="s">
        <v>221</v>
      </c>
      <c r="G10" s="2">
        <v>1</v>
      </c>
      <c r="H10" s="2">
        <v>699</v>
      </c>
      <c r="I10" s="2">
        <f t="shared" si="0"/>
        <v>699</v>
      </c>
      <c r="J10" s="2" t="s">
        <v>30</v>
      </c>
      <c r="K10" s="2" t="s">
        <v>30</v>
      </c>
      <c r="L10" s="2" t="s">
        <v>28</v>
      </c>
      <c r="M10" s="2" t="s">
        <v>192</v>
      </c>
    </row>
    <row r="11" spans="1:13" ht="19.8">
      <c r="A11" s="4">
        <v>9</v>
      </c>
      <c r="B11" s="16" t="s">
        <v>19</v>
      </c>
      <c r="C11" s="16" t="s">
        <v>22</v>
      </c>
      <c r="D11" s="16" t="s">
        <v>24</v>
      </c>
      <c r="E11" s="16" t="s">
        <v>25</v>
      </c>
      <c r="F11" s="17" t="s">
        <v>26</v>
      </c>
      <c r="G11" s="16">
        <v>3</v>
      </c>
      <c r="H11" s="16">
        <v>240</v>
      </c>
      <c r="I11" s="16">
        <f t="shared" ref="I11" si="1">G11*H11</f>
        <v>720</v>
      </c>
      <c r="J11" s="16" t="s">
        <v>30</v>
      </c>
      <c r="K11" s="16" t="s">
        <v>28</v>
      </c>
      <c r="L11" s="16" t="s">
        <v>28</v>
      </c>
      <c r="M11" s="16" t="s">
        <v>31</v>
      </c>
    </row>
    <row r="12" spans="1:13" ht="19.8">
      <c r="A12" s="4">
        <v>10</v>
      </c>
      <c r="B12" s="16" t="s">
        <v>17</v>
      </c>
      <c r="C12" s="16" t="s">
        <v>21</v>
      </c>
      <c r="D12" s="16" t="s">
        <v>23</v>
      </c>
      <c r="E12" s="16" t="s">
        <v>25</v>
      </c>
      <c r="F12" s="17" t="s">
        <v>27</v>
      </c>
      <c r="G12" s="16">
        <v>5</v>
      </c>
      <c r="H12" s="16">
        <v>770</v>
      </c>
      <c r="I12" s="16">
        <f t="shared" si="0"/>
        <v>3850</v>
      </c>
      <c r="J12" s="16" t="s">
        <v>28</v>
      </c>
      <c r="K12" s="16" t="s">
        <v>28</v>
      </c>
      <c r="L12" s="16" t="s">
        <v>229</v>
      </c>
      <c r="M12" s="16" t="s">
        <v>29</v>
      </c>
    </row>
    <row r="13" spans="1:13" ht="19.8">
      <c r="A13" s="4">
        <v>11</v>
      </c>
      <c r="B13" s="16" t="s">
        <v>20</v>
      </c>
      <c r="C13" s="16" t="s">
        <v>267</v>
      </c>
      <c r="D13" s="16" t="s">
        <v>23</v>
      </c>
      <c r="E13" s="16" t="s">
        <v>25</v>
      </c>
      <c r="F13" s="17" t="s">
        <v>266</v>
      </c>
      <c r="G13" s="16">
        <v>2</v>
      </c>
      <c r="H13" s="16">
        <v>500</v>
      </c>
      <c r="I13" s="16">
        <f t="shared" si="0"/>
        <v>1000</v>
      </c>
      <c r="J13" s="16" t="s">
        <v>30</v>
      </c>
      <c r="K13" s="16" t="s">
        <v>28</v>
      </c>
      <c r="L13" s="16" t="s">
        <v>229</v>
      </c>
      <c r="M13" s="16"/>
    </row>
    <row r="14" spans="1:13" ht="19.8">
      <c r="A14" s="4">
        <v>12</v>
      </c>
      <c r="B14" s="16" t="s">
        <v>18</v>
      </c>
      <c r="C14" s="16" t="s">
        <v>267</v>
      </c>
      <c r="D14" s="16" t="s">
        <v>23</v>
      </c>
      <c r="E14" s="16" t="s">
        <v>25</v>
      </c>
      <c r="F14" s="17" t="s">
        <v>268</v>
      </c>
      <c r="G14" s="16">
        <v>3</v>
      </c>
      <c r="H14" s="16">
        <v>453</v>
      </c>
      <c r="I14" s="16">
        <f t="shared" si="0"/>
        <v>1359</v>
      </c>
      <c r="J14" s="16" t="s">
        <v>30</v>
      </c>
      <c r="K14" s="16" t="s">
        <v>30</v>
      </c>
      <c r="L14" s="16" t="s">
        <v>229</v>
      </c>
      <c r="M14" s="16"/>
    </row>
    <row r="15" spans="1:13" ht="19.8">
      <c r="A15" s="4">
        <v>13</v>
      </c>
      <c r="B15" s="16" t="s">
        <v>273</v>
      </c>
      <c r="C15" s="16" t="s">
        <v>24</v>
      </c>
      <c r="D15" s="16" t="s">
        <v>24</v>
      </c>
      <c r="E15" s="16" t="s">
        <v>25</v>
      </c>
      <c r="F15" s="17" t="s">
        <v>269</v>
      </c>
      <c r="G15" s="16">
        <v>3</v>
      </c>
      <c r="H15" s="16">
        <v>280</v>
      </c>
      <c r="I15" s="16">
        <f t="shared" si="0"/>
        <v>840</v>
      </c>
      <c r="J15" s="16" t="s">
        <v>30</v>
      </c>
      <c r="K15" s="16" t="s">
        <v>28</v>
      </c>
      <c r="L15" s="16" t="s">
        <v>229</v>
      </c>
      <c r="M15" s="16" t="s">
        <v>32</v>
      </c>
    </row>
    <row r="16" spans="1:13" ht="19.8">
      <c r="A16" s="4">
        <v>14</v>
      </c>
      <c r="B16" s="16" t="s">
        <v>226</v>
      </c>
      <c r="C16" s="16" t="s">
        <v>24</v>
      </c>
      <c r="D16" s="16" t="s">
        <v>24</v>
      </c>
      <c r="E16" s="16" t="s">
        <v>25</v>
      </c>
      <c r="F16" s="17" t="s">
        <v>227</v>
      </c>
      <c r="G16" s="16">
        <v>3</v>
      </c>
      <c r="H16" s="16">
        <v>280</v>
      </c>
      <c r="I16" s="16">
        <f t="shared" si="0"/>
        <v>840</v>
      </c>
      <c r="J16" s="16" t="s">
        <v>30</v>
      </c>
      <c r="K16" s="16" t="s">
        <v>28</v>
      </c>
      <c r="L16" s="16" t="s">
        <v>229</v>
      </c>
      <c r="M16" s="16" t="s">
        <v>32</v>
      </c>
    </row>
    <row r="17" spans="1:13" ht="19.8">
      <c r="A17" s="4">
        <v>15</v>
      </c>
      <c r="B17" s="16" t="s">
        <v>228</v>
      </c>
      <c r="C17" s="16" t="s">
        <v>24</v>
      </c>
      <c r="D17" s="16" t="s">
        <v>24</v>
      </c>
      <c r="E17" s="16" t="s">
        <v>25</v>
      </c>
      <c r="F17" s="17" t="s">
        <v>225</v>
      </c>
      <c r="G17" s="16">
        <v>3</v>
      </c>
      <c r="H17" s="16">
        <v>280</v>
      </c>
      <c r="I17" s="16">
        <f t="shared" si="0"/>
        <v>840</v>
      </c>
      <c r="J17" s="16" t="s">
        <v>30</v>
      </c>
      <c r="K17" s="16" t="s">
        <v>28</v>
      </c>
      <c r="L17" s="16" t="s">
        <v>229</v>
      </c>
      <c r="M17" s="16" t="s">
        <v>32</v>
      </c>
    </row>
    <row r="18" spans="1:13" ht="19.8">
      <c r="A18" s="4">
        <v>16</v>
      </c>
      <c r="B18" s="2" t="s">
        <v>166</v>
      </c>
      <c r="C18" s="2" t="s">
        <v>170</v>
      </c>
      <c r="D18" s="2" t="s">
        <v>171</v>
      </c>
      <c r="E18" s="2" t="s">
        <v>146</v>
      </c>
      <c r="F18" s="7" t="s">
        <v>172</v>
      </c>
      <c r="G18" s="2">
        <v>1</v>
      </c>
      <c r="H18" s="2">
        <v>480</v>
      </c>
      <c r="I18" s="2">
        <f t="shared" si="0"/>
        <v>480</v>
      </c>
      <c r="J18" s="2" t="s">
        <v>30</v>
      </c>
      <c r="K18" s="2" t="s">
        <v>30</v>
      </c>
      <c r="L18" s="2" t="s">
        <v>30</v>
      </c>
      <c r="M18" s="2"/>
    </row>
    <row r="19" spans="1:13" ht="19.8">
      <c r="A19" s="4">
        <v>17</v>
      </c>
      <c r="B19" s="2" t="s">
        <v>173</v>
      </c>
      <c r="C19" s="2" t="s">
        <v>174</v>
      </c>
      <c r="D19" s="2" t="s">
        <v>175</v>
      </c>
      <c r="E19" s="2" t="s">
        <v>146</v>
      </c>
      <c r="F19" s="7" t="s">
        <v>176</v>
      </c>
      <c r="G19" s="2">
        <v>1</v>
      </c>
      <c r="H19" s="2">
        <v>320</v>
      </c>
      <c r="I19" s="2">
        <f t="shared" si="0"/>
        <v>320</v>
      </c>
      <c r="J19" s="2" t="s">
        <v>30</v>
      </c>
      <c r="K19" s="2" t="s">
        <v>30</v>
      </c>
      <c r="L19" s="2" t="s">
        <v>30</v>
      </c>
      <c r="M19" s="2"/>
    </row>
    <row r="20" spans="1:13" ht="19.8">
      <c r="A20" s="4">
        <v>18</v>
      </c>
      <c r="B20" s="2" t="s">
        <v>177</v>
      </c>
      <c r="C20" s="2" t="s">
        <v>178</v>
      </c>
      <c r="D20" s="2" t="s">
        <v>179</v>
      </c>
      <c r="E20" s="2" t="s">
        <v>146</v>
      </c>
      <c r="F20" s="7" t="s">
        <v>180</v>
      </c>
      <c r="G20" s="2">
        <v>1</v>
      </c>
      <c r="H20" s="2">
        <v>300</v>
      </c>
      <c r="I20" s="2">
        <f t="shared" si="0"/>
        <v>300</v>
      </c>
      <c r="J20" s="2" t="s">
        <v>30</v>
      </c>
      <c r="K20" s="2" t="s">
        <v>30</v>
      </c>
      <c r="L20" s="2" t="s">
        <v>30</v>
      </c>
      <c r="M20" s="2"/>
    </row>
    <row r="21" spans="1:13" ht="19.8">
      <c r="A21" s="4">
        <v>19</v>
      </c>
      <c r="B21" s="2" t="s">
        <v>181</v>
      </c>
      <c r="C21" s="2" t="s">
        <v>182</v>
      </c>
      <c r="D21" s="2" t="s">
        <v>183</v>
      </c>
      <c r="E21" s="2" t="s">
        <v>146</v>
      </c>
      <c r="F21" s="7" t="s">
        <v>184</v>
      </c>
      <c r="G21" s="2">
        <v>1</v>
      </c>
      <c r="H21" s="2">
        <v>380</v>
      </c>
      <c r="I21" s="2">
        <f t="shared" si="0"/>
        <v>380</v>
      </c>
      <c r="J21" s="2" t="s">
        <v>30</v>
      </c>
      <c r="K21" s="2" t="s">
        <v>30</v>
      </c>
      <c r="L21" s="2" t="s">
        <v>30</v>
      </c>
      <c r="M21" s="2"/>
    </row>
    <row r="22" spans="1:13" ht="19.8">
      <c r="A22" s="4">
        <v>20</v>
      </c>
      <c r="B22" s="2" t="s">
        <v>185</v>
      </c>
      <c r="C22" s="2" t="s">
        <v>186</v>
      </c>
      <c r="D22" s="2" t="s">
        <v>187</v>
      </c>
      <c r="E22" s="2" t="s">
        <v>146</v>
      </c>
      <c r="F22" s="7" t="s">
        <v>188</v>
      </c>
      <c r="G22" s="2">
        <v>1</v>
      </c>
      <c r="H22" s="2">
        <v>500</v>
      </c>
      <c r="I22" s="2">
        <f t="shared" si="0"/>
        <v>500</v>
      </c>
      <c r="J22" s="2" t="s">
        <v>30</v>
      </c>
      <c r="K22" s="2" t="s">
        <v>30</v>
      </c>
      <c r="L22" s="2" t="s">
        <v>30</v>
      </c>
      <c r="M22" s="2"/>
    </row>
    <row r="23" spans="1:13" ht="19.8">
      <c r="A23" s="4">
        <v>21</v>
      </c>
      <c r="B23" s="2" t="s">
        <v>189</v>
      </c>
      <c r="C23" s="2" t="s">
        <v>190</v>
      </c>
      <c r="D23" s="2" t="s">
        <v>100</v>
      </c>
      <c r="E23" s="2" t="s">
        <v>146</v>
      </c>
      <c r="F23" s="7" t="s">
        <v>191</v>
      </c>
      <c r="G23" s="2">
        <v>4</v>
      </c>
      <c r="H23" s="2">
        <v>450</v>
      </c>
      <c r="I23" s="2">
        <f t="shared" si="0"/>
        <v>1800</v>
      </c>
      <c r="J23" s="2" t="s">
        <v>30</v>
      </c>
      <c r="K23" s="2" t="s">
        <v>30</v>
      </c>
      <c r="L23" s="2" t="s">
        <v>30</v>
      </c>
      <c r="M23" s="2" t="s">
        <v>192</v>
      </c>
    </row>
    <row r="24" spans="1:13" ht="19.8">
      <c r="A24" s="4">
        <v>22</v>
      </c>
      <c r="B24" s="2" t="s">
        <v>193</v>
      </c>
      <c r="C24" s="2" t="s">
        <v>194</v>
      </c>
      <c r="D24" s="2" t="s">
        <v>100</v>
      </c>
      <c r="E24" s="2" t="s">
        <v>146</v>
      </c>
      <c r="F24" s="7" t="s">
        <v>195</v>
      </c>
      <c r="G24" s="2">
        <v>4</v>
      </c>
      <c r="H24" s="2">
        <v>350</v>
      </c>
      <c r="I24" s="2">
        <f t="shared" si="0"/>
        <v>1400</v>
      </c>
      <c r="J24" s="2" t="s">
        <v>30</v>
      </c>
      <c r="K24" s="2" t="s">
        <v>30</v>
      </c>
      <c r="L24" s="2" t="s">
        <v>30</v>
      </c>
      <c r="M24" s="2" t="s">
        <v>192</v>
      </c>
    </row>
    <row r="25" spans="1:13" ht="19.8">
      <c r="A25" s="4">
        <v>23</v>
      </c>
      <c r="B25" s="2" t="s">
        <v>196</v>
      </c>
      <c r="C25" s="2" t="s">
        <v>197</v>
      </c>
      <c r="D25" s="2" t="s">
        <v>198</v>
      </c>
      <c r="E25" s="2" t="s">
        <v>146</v>
      </c>
      <c r="F25" s="7" t="s">
        <v>167</v>
      </c>
      <c r="G25" s="2">
        <v>1</v>
      </c>
      <c r="H25" s="2">
        <v>190</v>
      </c>
      <c r="I25" s="2">
        <f t="shared" si="0"/>
        <v>190</v>
      </c>
      <c r="J25" s="2" t="s">
        <v>30</v>
      </c>
      <c r="K25" s="2" t="s">
        <v>30</v>
      </c>
      <c r="L25" s="2" t="s">
        <v>30</v>
      </c>
      <c r="M25" s="2"/>
    </row>
    <row r="26" spans="1:13" ht="19.8">
      <c r="A26" s="4">
        <v>24</v>
      </c>
      <c r="B26" s="2" t="s">
        <v>199</v>
      </c>
      <c r="C26" s="2" t="s">
        <v>200</v>
      </c>
      <c r="D26" s="2" t="s">
        <v>201</v>
      </c>
      <c r="E26" s="2" t="s">
        <v>146</v>
      </c>
      <c r="F26" s="7" t="s">
        <v>168</v>
      </c>
      <c r="G26" s="2">
        <v>4</v>
      </c>
      <c r="H26" s="2">
        <v>380</v>
      </c>
      <c r="I26" s="2">
        <f t="shared" si="0"/>
        <v>1520</v>
      </c>
      <c r="J26" s="2" t="s">
        <v>30</v>
      </c>
      <c r="K26" s="2" t="s">
        <v>30</v>
      </c>
      <c r="L26" s="2" t="s">
        <v>30</v>
      </c>
      <c r="M26" s="2" t="s">
        <v>192</v>
      </c>
    </row>
    <row r="27" spans="1:13" ht="19.8">
      <c r="A27" s="4">
        <v>25</v>
      </c>
      <c r="B27" s="2" t="s">
        <v>149</v>
      </c>
      <c r="C27" s="2" t="s">
        <v>150</v>
      </c>
      <c r="D27" s="2" t="s">
        <v>151</v>
      </c>
      <c r="E27" s="2" t="s">
        <v>41</v>
      </c>
      <c r="F27" s="9">
        <v>9789571372648</v>
      </c>
      <c r="G27" s="2">
        <v>1</v>
      </c>
      <c r="H27" s="2">
        <v>320</v>
      </c>
      <c r="I27" s="2">
        <f t="shared" si="0"/>
        <v>320</v>
      </c>
      <c r="J27" s="2" t="s">
        <v>30</v>
      </c>
      <c r="K27" s="2" t="s">
        <v>30</v>
      </c>
      <c r="L27" s="2" t="s">
        <v>30</v>
      </c>
      <c r="M27" s="2"/>
    </row>
    <row r="28" spans="1:13" ht="19.8">
      <c r="A28" s="4">
        <v>26</v>
      </c>
      <c r="B28" s="2" t="s">
        <v>152</v>
      </c>
      <c r="C28" s="2" t="s">
        <v>153</v>
      </c>
      <c r="D28" s="2" t="s">
        <v>97</v>
      </c>
      <c r="E28" s="2" t="s">
        <v>41</v>
      </c>
      <c r="F28" s="9">
        <v>9789864793051</v>
      </c>
      <c r="G28" s="2">
        <v>1</v>
      </c>
      <c r="H28" s="2">
        <v>400</v>
      </c>
      <c r="I28" s="2">
        <f t="shared" si="0"/>
        <v>400</v>
      </c>
      <c r="J28" s="2" t="s">
        <v>30</v>
      </c>
      <c r="K28" s="2" t="s">
        <v>30</v>
      </c>
      <c r="L28" s="2" t="s">
        <v>30</v>
      </c>
      <c r="M28" s="2"/>
    </row>
    <row r="29" spans="1:13" ht="19.8">
      <c r="A29" s="4">
        <v>27</v>
      </c>
      <c r="B29" s="2" t="s">
        <v>271</v>
      </c>
      <c r="C29" s="2" t="s">
        <v>272</v>
      </c>
      <c r="D29" s="2" t="s">
        <v>154</v>
      </c>
      <c r="E29" s="2" t="s">
        <v>41</v>
      </c>
      <c r="F29" s="9">
        <v>9789869510837</v>
      </c>
      <c r="G29" s="2">
        <v>1</v>
      </c>
      <c r="H29" s="2">
        <v>330</v>
      </c>
      <c r="I29" s="2">
        <f t="shared" si="0"/>
        <v>330</v>
      </c>
      <c r="J29" s="2" t="s">
        <v>30</v>
      </c>
      <c r="K29" s="2" t="s">
        <v>30</v>
      </c>
      <c r="L29" s="2" t="s">
        <v>30</v>
      </c>
      <c r="M29" s="2"/>
    </row>
    <row r="30" spans="1:13" ht="19.8">
      <c r="A30" s="4">
        <v>28</v>
      </c>
      <c r="B30" s="2" t="s">
        <v>155</v>
      </c>
      <c r="C30" s="2" t="s">
        <v>156</v>
      </c>
      <c r="D30" s="2" t="s">
        <v>157</v>
      </c>
      <c r="E30" s="2" t="s">
        <v>41</v>
      </c>
      <c r="F30" s="9">
        <v>9789863585213</v>
      </c>
      <c r="G30" s="2">
        <v>1</v>
      </c>
      <c r="H30" s="2">
        <v>200</v>
      </c>
      <c r="I30" s="2">
        <f t="shared" si="0"/>
        <v>200</v>
      </c>
      <c r="J30" s="2" t="s">
        <v>30</v>
      </c>
      <c r="K30" s="2" t="s">
        <v>30</v>
      </c>
      <c r="L30" s="2" t="s">
        <v>30</v>
      </c>
      <c r="M30" s="2"/>
    </row>
    <row r="31" spans="1:13" ht="19.8">
      <c r="A31" s="4">
        <v>29</v>
      </c>
      <c r="B31" s="2" t="s">
        <v>158</v>
      </c>
      <c r="C31" s="2" t="s">
        <v>159</v>
      </c>
      <c r="D31" s="2" t="s">
        <v>160</v>
      </c>
      <c r="E31" s="2" t="s">
        <v>41</v>
      </c>
      <c r="F31" s="9">
        <v>9789579652483</v>
      </c>
      <c r="G31" s="2">
        <v>28</v>
      </c>
      <c r="H31" s="2">
        <v>100</v>
      </c>
      <c r="I31" s="2">
        <f t="shared" si="0"/>
        <v>2800</v>
      </c>
      <c r="J31" s="2" t="s">
        <v>28</v>
      </c>
      <c r="K31" s="2" t="s">
        <v>30</v>
      </c>
      <c r="L31" s="2" t="s">
        <v>30</v>
      </c>
      <c r="M31" s="2"/>
    </row>
    <row r="32" spans="1:13" ht="19.8">
      <c r="A32" s="4">
        <v>30</v>
      </c>
      <c r="B32" s="2" t="s">
        <v>161</v>
      </c>
      <c r="C32" s="2" t="s">
        <v>159</v>
      </c>
      <c r="D32" s="2" t="s">
        <v>160</v>
      </c>
      <c r="E32" s="2" t="s">
        <v>41</v>
      </c>
      <c r="F32" s="9">
        <v>9789864864294</v>
      </c>
      <c r="G32" s="2">
        <v>1</v>
      </c>
      <c r="H32" s="2">
        <v>160</v>
      </c>
      <c r="I32" s="2">
        <f t="shared" si="0"/>
        <v>160</v>
      </c>
      <c r="J32" s="2" t="s">
        <v>30</v>
      </c>
      <c r="K32" s="2" t="s">
        <v>30</v>
      </c>
      <c r="L32" s="2" t="s">
        <v>30</v>
      </c>
      <c r="M32" s="2"/>
    </row>
    <row r="33" spans="1:13" ht="19.8">
      <c r="A33" s="4">
        <v>31</v>
      </c>
      <c r="B33" s="2" t="s">
        <v>162</v>
      </c>
      <c r="C33" s="2" t="s">
        <v>163</v>
      </c>
      <c r="D33" s="2" t="s">
        <v>164</v>
      </c>
      <c r="E33" s="2" t="s">
        <v>41</v>
      </c>
      <c r="F33" s="9">
        <v>4713006541038</v>
      </c>
      <c r="G33" s="2">
        <v>25</v>
      </c>
      <c r="H33" s="2">
        <v>140</v>
      </c>
      <c r="I33" s="2">
        <f t="shared" si="0"/>
        <v>3500</v>
      </c>
      <c r="J33" s="2" t="s">
        <v>28</v>
      </c>
      <c r="K33" s="2" t="s">
        <v>30</v>
      </c>
      <c r="L33" s="2" t="s">
        <v>30</v>
      </c>
      <c r="M33" s="2"/>
    </row>
    <row r="34" spans="1:13" ht="19.8">
      <c r="A34" s="4">
        <v>32</v>
      </c>
      <c r="B34" s="2" t="s">
        <v>106</v>
      </c>
      <c r="C34" s="2" t="s">
        <v>107</v>
      </c>
      <c r="D34" s="2" t="s">
        <v>100</v>
      </c>
      <c r="E34" s="2" t="s">
        <v>41</v>
      </c>
      <c r="F34" s="7" t="s">
        <v>108</v>
      </c>
      <c r="G34" s="2">
        <v>1</v>
      </c>
      <c r="H34" s="2">
        <v>320</v>
      </c>
      <c r="I34" s="2">
        <f t="shared" si="0"/>
        <v>320</v>
      </c>
      <c r="J34" s="2" t="s">
        <v>30</v>
      </c>
      <c r="K34" s="2" t="s">
        <v>30</v>
      </c>
      <c r="L34" s="2" t="s">
        <v>30</v>
      </c>
      <c r="M34" s="2"/>
    </row>
    <row r="35" spans="1:13" ht="19.8">
      <c r="A35" s="4">
        <v>33</v>
      </c>
      <c r="B35" s="2" t="s">
        <v>109</v>
      </c>
      <c r="C35" s="2" t="s">
        <v>110</v>
      </c>
      <c r="D35" s="2" t="s">
        <v>111</v>
      </c>
      <c r="E35" s="2" t="s">
        <v>41</v>
      </c>
      <c r="F35" s="7" t="s">
        <v>112</v>
      </c>
      <c r="G35" s="2">
        <v>1</v>
      </c>
      <c r="H35" s="2">
        <v>300</v>
      </c>
      <c r="I35" s="2">
        <f t="shared" si="0"/>
        <v>300</v>
      </c>
      <c r="J35" s="2" t="s">
        <v>30</v>
      </c>
      <c r="K35" s="2" t="s">
        <v>30</v>
      </c>
      <c r="L35" s="2" t="s">
        <v>30</v>
      </c>
      <c r="M35" s="2"/>
    </row>
    <row r="36" spans="1:13" ht="19.8">
      <c r="A36" s="4">
        <v>34</v>
      </c>
      <c r="B36" s="2" t="s">
        <v>113</v>
      </c>
      <c r="C36" s="2" t="s">
        <v>90</v>
      </c>
      <c r="D36" s="2" t="s">
        <v>114</v>
      </c>
      <c r="E36" s="2" t="s">
        <v>41</v>
      </c>
      <c r="F36" s="7" t="s">
        <v>91</v>
      </c>
      <c r="G36" s="2">
        <v>1</v>
      </c>
      <c r="H36" s="2">
        <v>350</v>
      </c>
      <c r="I36" s="2">
        <f t="shared" si="0"/>
        <v>350</v>
      </c>
      <c r="J36" s="2" t="s">
        <v>30</v>
      </c>
      <c r="K36" s="2" t="s">
        <v>30</v>
      </c>
      <c r="L36" s="2" t="s">
        <v>30</v>
      </c>
      <c r="M36" s="2"/>
    </row>
    <row r="37" spans="1:13" ht="19.8">
      <c r="A37" s="4">
        <v>35</v>
      </c>
      <c r="B37" s="2" t="s">
        <v>92</v>
      </c>
      <c r="C37" s="2" t="s">
        <v>118</v>
      </c>
      <c r="D37" s="2" t="s">
        <v>40</v>
      </c>
      <c r="E37" s="2" t="s">
        <v>41</v>
      </c>
      <c r="F37" s="7" t="s">
        <v>119</v>
      </c>
      <c r="G37" s="2">
        <v>1</v>
      </c>
      <c r="H37" s="2">
        <v>320</v>
      </c>
      <c r="I37" s="2">
        <f t="shared" si="0"/>
        <v>320</v>
      </c>
      <c r="J37" s="2" t="s">
        <v>30</v>
      </c>
      <c r="K37" s="2" t="s">
        <v>30</v>
      </c>
      <c r="L37" s="2" t="s">
        <v>30</v>
      </c>
      <c r="M37" s="2"/>
    </row>
    <row r="38" spans="1:13" ht="19.8">
      <c r="A38" s="4">
        <v>36</v>
      </c>
      <c r="B38" s="2" t="s">
        <v>93</v>
      </c>
      <c r="C38" s="2" t="s">
        <v>94</v>
      </c>
      <c r="D38" s="2" t="s">
        <v>61</v>
      </c>
      <c r="E38" s="2" t="s">
        <v>41</v>
      </c>
      <c r="F38" s="7" t="s">
        <v>120</v>
      </c>
      <c r="G38" s="2">
        <v>1</v>
      </c>
      <c r="H38" s="2">
        <v>198</v>
      </c>
      <c r="I38" s="2">
        <f t="shared" si="0"/>
        <v>198</v>
      </c>
      <c r="J38" s="2" t="s">
        <v>30</v>
      </c>
      <c r="K38" s="2" t="s">
        <v>30</v>
      </c>
      <c r="L38" s="2" t="s">
        <v>30</v>
      </c>
      <c r="M38" s="2"/>
    </row>
    <row r="39" spans="1:13" ht="19.8">
      <c r="A39" s="4">
        <v>37</v>
      </c>
      <c r="B39" s="2" t="s">
        <v>95</v>
      </c>
      <c r="C39" s="2" t="s">
        <v>96</v>
      </c>
      <c r="D39" s="2" t="s">
        <v>97</v>
      </c>
      <c r="E39" s="2" t="s">
        <v>41</v>
      </c>
      <c r="F39" s="7" t="s">
        <v>121</v>
      </c>
      <c r="G39" s="2">
        <v>1</v>
      </c>
      <c r="H39" s="2">
        <v>253</v>
      </c>
      <c r="I39" s="2">
        <f t="shared" si="0"/>
        <v>253</v>
      </c>
      <c r="J39" s="2" t="s">
        <v>30</v>
      </c>
      <c r="K39" s="2" t="s">
        <v>30</v>
      </c>
      <c r="L39" s="2" t="s">
        <v>30</v>
      </c>
      <c r="M39" s="2"/>
    </row>
    <row r="40" spans="1:13" ht="19.8">
      <c r="A40" s="4">
        <v>38</v>
      </c>
      <c r="B40" s="2" t="s">
        <v>98</v>
      </c>
      <c r="C40" s="2" t="s">
        <v>99</v>
      </c>
      <c r="D40" s="2" t="s">
        <v>100</v>
      </c>
      <c r="E40" s="2" t="s">
        <v>41</v>
      </c>
      <c r="F40" s="7" t="s">
        <v>101</v>
      </c>
      <c r="G40" s="2">
        <v>1</v>
      </c>
      <c r="H40" s="2">
        <v>237</v>
      </c>
      <c r="I40" s="2">
        <f t="shared" si="0"/>
        <v>237</v>
      </c>
      <c r="J40" s="2" t="s">
        <v>30</v>
      </c>
      <c r="K40" s="2" t="s">
        <v>30</v>
      </c>
      <c r="L40" s="2" t="s">
        <v>30</v>
      </c>
      <c r="M40" s="2"/>
    </row>
    <row r="41" spans="1:13" ht="19.8">
      <c r="A41" s="4">
        <v>39</v>
      </c>
      <c r="B41" s="2" t="s">
        <v>45</v>
      </c>
      <c r="C41" s="2" t="s">
        <v>46</v>
      </c>
      <c r="D41" s="2" t="s">
        <v>47</v>
      </c>
      <c r="E41" s="2" t="s">
        <v>41</v>
      </c>
      <c r="F41" s="7" t="s">
        <v>48</v>
      </c>
      <c r="G41" s="2">
        <v>1</v>
      </c>
      <c r="H41" s="2">
        <v>360</v>
      </c>
      <c r="I41" s="2">
        <f t="shared" si="0"/>
        <v>360</v>
      </c>
      <c r="J41" s="2" t="s">
        <v>30</v>
      </c>
      <c r="K41" s="2" t="s">
        <v>30</v>
      </c>
      <c r="L41" s="2" t="s">
        <v>30</v>
      </c>
      <c r="M41" s="2"/>
    </row>
    <row r="42" spans="1:13" ht="19.8">
      <c r="A42" s="4">
        <v>40</v>
      </c>
      <c r="B42" s="2" t="s">
        <v>49</v>
      </c>
      <c r="C42" s="2" t="s">
        <v>50</v>
      </c>
      <c r="D42" s="2" t="s">
        <v>51</v>
      </c>
      <c r="E42" s="2" t="s">
        <v>41</v>
      </c>
      <c r="F42" s="7" t="s">
        <v>235</v>
      </c>
      <c r="G42" s="2">
        <v>1</v>
      </c>
      <c r="H42" s="2">
        <v>320</v>
      </c>
      <c r="I42" s="2">
        <f t="shared" si="0"/>
        <v>320</v>
      </c>
      <c r="J42" s="2" t="s">
        <v>30</v>
      </c>
      <c r="K42" s="2" t="s">
        <v>30</v>
      </c>
      <c r="L42" s="2" t="s">
        <v>30</v>
      </c>
      <c r="M42" s="2"/>
    </row>
    <row r="43" spans="1:13" ht="19.8">
      <c r="A43" s="4">
        <v>41</v>
      </c>
      <c r="B43" s="2" t="s">
        <v>52</v>
      </c>
      <c r="C43" s="2" t="s">
        <v>34</v>
      </c>
      <c r="D43" s="2" t="s">
        <v>53</v>
      </c>
      <c r="E43" s="2" t="s">
        <v>41</v>
      </c>
      <c r="F43" s="7" t="s">
        <v>54</v>
      </c>
      <c r="G43" s="2">
        <v>1</v>
      </c>
      <c r="H43" s="2">
        <v>480</v>
      </c>
      <c r="I43" s="2">
        <f t="shared" si="0"/>
        <v>480</v>
      </c>
      <c r="J43" s="2" t="s">
        <v>30</v>
      </c>
      <c r="K43" s="2" t="s">
        <v>30</v>
      </c>
      <c r="L43" s="2" t="s">
        <v>30</v>
      </c>
      <c r="M43" s="2"/>
    </row>
    <row r="44" spans="1:13" ht="19.8">
      <c r="A44" s="4">
        <v>42</v>
      </c>
      <c r="B44" s="2" t="s">
        <v>55</v>
      </c>
      <c r="C44" s="2" t="s">
        <v>34</v>
      </c>
      <c r="D44" s="2" t="s">
        <v>53</v>
      </c>
      <c r="E44" s="2" t="s">
        <v>41</v>
      </c>
      <c r="F44" s="7" t="s">
        <v>56</v>
      </c>
      <c r="G44" s="2">
        <v>1</v>
      </c>
      <c r="H44" s="2">
        <v>430</v>
      </c>
      <c r="I44" s="2">
        <f t="shared" si="0"/>
        <v>430</v>
      </c>
      <c r="J44" s="2" t="s">
        <v>30</v>
      </c>
      <c r="K44" s="2" t="s">
        <v>30</v>
      </c>
      <c r="L44" s="2" t="s">
        <v>30</v>
      </c>
      <c r="M44" s="2"/>
    </row>
    <row r="45" spans="1:13" ht="19.8">
      <c r="A45" s="4">
        <v>43</v>
      </c>
      <c r="B45" s="2" t="s">
        <v>57</v>
      </c>
      <c r="C45" s="2" t="s">
        <v>34</v>
      </c>
      <c r="D45" s="2" t="s">
        <v>53</v>
      </c>
      <c r="E45" s="2" t="s">
        <v>41</v>
      </c>
      <c r="F45" s="7" t="s">
        <v>58</v>
      </c>
      <c r="G45" s="2">
        <v>1</v>
      </c>
      <c r="H45" s="2">
        <v>480</v>
      </c>
      <c r="I45" s="2">
        <f t="shared" si="0"/>
        <v>480</v>
      </c>
      <c r="J45" s="2" t="s">
        <v>30</v>
      </c>
      <c r="K45" s="2" t="s">
        <v>30</v>
      </c>
      <c r="L45" s="2" t="s">
        <v>30</v>
      </c>
      <c r="M45" s="2"/>
    </row>
    <row r="46" spans="1:13" ht="19.8">
      <c r="A46" s="4">
        <v>44</v>
      </c>
      <c r="B46" s="2" t="s">
        <v>59</v>
      </c>
      <c r="C46" s="2" t="s">
        <v>60</v>
      </c>
      <c r="D46" s="2" t="s">
        <v>61</v>
      </c>
      <c r="E46" s="2" t="s">
        <v>41</v>
      </c>
      <c r="F46" s="7" t="s">
        <v>236</v>
      </c>
      <c r="G46" s="2">
        <v>1</v>
      </c>
      <c r="H46" s="2">
        <v>240</v>
      </c>
      <c r="I46" s="2">
        <f t="shared" si="0"/>
        <v>240</v>
      </c>
      <c r="J46" s="2" t="s">
        <v>30</v>
      </c>
      <c r="K46" s="2" t="s">
        <v>30</v>
      </c>
      <c r="L46" s="2" t="s">
        <v>30</v>
      </c>
      <c r="M46" s="2"/>
    </row>
    <row r="47" spans="1:13" ht="19.8">
      <c r="A47" s="4">
        <v>45</v>
      </c>
      <c r="B47" s="2" t="s">
        <v>62</v>
      </c>
      <c r="C47" s="2" t="s">
        <v>63</v>
      </c>
      <c r="D47" s="2" t="s">
        <v>61</v>
      </c>
      <c r="E47" s="2" t="s">
        <v>41</v>
      </c>
      <c r="F47" s="7" t="s">
        <v>237</v>
      </c>
      <c r="G47" s="2">
        <v>1</v>
      </c>
      <c r="H47" s="2">
        <v>300</v>
      </c>
      <c r="I47" s="2">
        <f t="shared" si="0"/>
        <v>300</v>
      </c>
      <c r="J47" s="2" t="s">
        <v>30</v>
      </c>
      <c r="K47" s="2" t="s">
        <v>30</v>
      </c>
      <c r="L47" s="2" t="s">
        <v>30</v>
      </c>
      <c r="M47" s="2"/>
    </row>
    <row r="48" spans="1:13" ht="19.8">
      <c r="A48" s="4">
        <v>46</v>
      </c>
      <c r="B48" s="2" t="s">
        <v>64</v>
      </c>
      <c r="C48" s="2" t="s">
        <v>65</v>
      </c>
      <c r="D48" s="2" t="s">
        <v>66</v>
      </c>
      <c r="E48" s="2" t="s">
        <v>41</v>
      </c>
      <c r="F48" s="7" t="s">
        <v>67</v>
      </c>
      <c r="G48" s="2">
        <v>1</v>
      </c>
      <c r="H48" s="2">
        <v>300</v>
      </c>
      <c r="I48" s="2">
        <f t="shared" si="0"/>
        <v>300</v>
      </c>
      <c r="J48" s="2" t="s">
        <v>30</v>
      </c>
      <c r="K48" s="2" t="s">
        <v>30</v>
      </c>
      <c r="L48" s="2" t="s">
        <v>30</v>
      </c>
      <c r="M48" s="2"/>
    </row>
    <row r="49" spans="1:13" ht="19.8">
      <c r="A49" s="4">
        <v>47</v>
      </c>
      <c r="B49" s="2" t="s">
        <v>68</v>
      </c>
      <c r="C49" s="2" t="s">
        <v>69</v>
      </c>
      <c r="D49" s="2" t="s">
        <v>35</v>
      </c>
      <c r="E49" s="2" t="s">
        <v>41</v>
      </c>
      <c r="F49" s="7" t="s">
        <v>238</v>
      </c>
      <c r="G49" s="2">
        <v>1</v>
      </c>
      <c r="H49" s="2">
        <v>280</v>
      </c>
      <c r="I49" s="2">
        <f t="shared" si="0"/>
        <v>280</v>
      </c>
      <c r="J49" s="2" t="s">
        <v>30</v>
      </c>
      <c r="K49" s="2" t="s">
        <v>30</v>
      </c>
      <c r="L49" s="2" t="s">
        <v>30</v>
      </c>
      <c r="M49" s="2"/>
    </row>
    <row r="50" spans="1:13" ht="19.8">
      <c r="A50" s="4">
        <v>48</v>
      </c>
      <c r="B50" s="2" t="s">
        <v>70</v>
      </c>
      <c r="C50" s="2" t="s">
        <v>71</v>
      </c>
      <c r="D50" s="2" t="s">
        <v>72</v>
      </c>
      <c r="E50" s="2" t="s">
        <v>41</v>
      </c>
      <c r="F50" s="7" t="s">
        <v>239</v>
      </c>
      <c r="G50" s="2">
        <v>1</v>
      </c>
      <c r="H50" s="2">
        <v>360</v>
      </c>
      <c r="I50" s="2">
        <f t="shared" si="0"/>
        <v>360</v>
      </c>
      <c r="J50" s="2" t="s">
        <v>30</v>
      </c>
      <c r="K50" s="2" t="s">
        <v>30</v>
      </c>
      <c r="L50" s="2" t="s">
        <v>30</v>
      </c>
      <c r="M50" s="2"/>
    </row>
    <row r="51" spans="1:13" ht="19.8">
      <c r="A51" s="4">
        <v>49</v>
      </c>
      <c r="B51" s="2" t="s">
        <v>73</v>
      </c>
      <c r="C51" s="2" t="s">
        <v>74</v>
      </c>
      <c r="D51" s="2" t="s">
        <v>36</v>
      </c>
      <c r="E51" s="2" t="s">
        <v>41</v>
      </c>
      <c r="F51" s="7" t="s">
        <v>240</v>
      </c>
      <c r="G51" s="2">
        <v>1</v>
      </c>
      <c r="H51" s="2">
        <v>280</v>
      </c>
      <c r="I51" s="2">
        <f t="shared" si="0"/>
        <v>280</v>
      </c>
      <c r="J51" s="2" t="s">
        <v>30</v>
      </c>
      <c r="K51" s="2" t="s">
        <v>30</v>
      </c>
      <c r="L51" s="2" t="s">
        <v>30</v>
      </c>
      <c r="M51" s="2"/>
    </row>
    <row r="52" spans="1:13" ht="39.6">
      <c r="A52" s="4">
        <v>50</v>
      </c>
      <c r="B52" s="2" t="s">
        <v>75</v>
      </c>
      <c r="C52" s="2" t="s">
        <v>76</v>
      </c>
      <c r="D52" s="2" t="s">
        <v>37</v>
      </c>
      <c r="E52" s="2" t="s">
        <v>41</v>
      </c>
      <c r="F52" s="8" t="s">
        <v>242</v>
      </c>
      <c r="G52" s="2">
        <v>1</v>
      </c>
      <c r="H52" s="2">
        <v>800</v>
      </c>
      <c r="I52" s="2">
        <f t="shared" si="0"/>
        <v>800</v>
      </c>
      <c r="J52" s="2" t="s">
        <v>28</v>
      </c>
      <c r="K52" s="2" t="s">
        <v>30</v>
      </c>
      <c r="L52" s="2" t="s">
        <v>30</v>
      </c>
      <c r="M52" s="2"/>
    </row>
    <row r="53" spans="1:13" ht="19.8">
      <c r="A53" s="4">
        <v>51</v>
      </c>
      <c r="B53" s="2" t="s">
        <v>77</v>
      </c>
      <c r="C53" s="2" t="s">
        <v>78</v>
      </c>
      <c r="D53" s="2" t="s">
        <v>79</v>
      </c>
      <c r="E53" s="2" t="s">
        <v>41</v>
      </c>
      <c r="F53" s="7" t="s">
        <v>241</v>
      </c>
      <c r="G53" s="2">
        <v>1</v>
      </c>
      <c r="H53" s="2">
        <v>280</v>
      </c>
      <c r="I53" s="2">
        <f t="shared" si="0"/>
        <v>280</v>
      </c>
      <c r="J53" s="2" t="s">
        <v>30</v>
      </c>
      <c r="K53" s="2" t="s">
        <v>30</v>
      </c>
      <c r="L53" s="2" t="s">
        <v>30</v>
      </c>
      <c r="M53" s="2"/>
    </row>
    <row r="54" spans="1:13" ht="19.8">
      <c r="A54" s="4">
        <v>52</v>
      </c>
      <c r="B54" s="2" t="s">
        <v>80</v>
      </c>
      <c r="C54" s="2" t="s">
        <v>78</v>
      </c>
      <c r="D54" s="2" t="s">
        <v>79</v>
      </c>
      <c r="E54" s="2" t="s">
        <v>41</v>
      </c>
      <c r="F54" s="7" t="s">
        <v>243</v>
      </c>
      <c r="G54" s="2">
        <v>1</v>
      </c>
      <c r="H54" s="2">
        <v>280</v>
      </c>
      <c r="I54" s="2">
        <f t="shared" si="0"/>
        <v>280</v>
      </c>
      <c r="J54" s="2" t="s">
        <v>30</v>
      </c>
      <c r="K54" s="2" t="s">
        <v>30</v>
      </c>
      <c r="L54" s="2" t="s">
        <v>30</v>
      </c>
      <c r="M54" s="2"/>
    </row>
    <row r="55" spans="1:13" ht="19.8">
      <c r="A55" s="4">
        <v>53</v>
      </c>
      <c r="B55" s="2" t="s">
        <v>81</v>
      </c>
      <c r="C55" s="2" t="s">
        <v>82</v>
      </c>
      <c r="D55" s="2" t="s">
        <v>83</v>
      </c>
      <c r="E55" s="2" t="s">
        <v>41</v>
      </c>
      <c r="F55" s="7" t="s">
        <v>244</v>
      </c>
      <c r="G55" s="2">
        <v>1</v>
      </c>
      <c r="H55" s="2">
        <v>360</v>
      </c>
      <c r="I55" s="2">
        <f t="shared" si="0"/>
        <v>360</v>
      </c>
      <c r="J55" s="2" t="s">
        <v>30</v>
      </c>
      <c r="K55" s="2" t="s">
        <v>30</v>
      </c>
      <c r="L55" s="2" t="s">
        <v>30</v>
      </c>
      <c r="M55" s="2"/>
    </row>
    <row r="56" spans="1:13" ht="19.8">
      <c r="A56" s="4">
        <v>54</v>
      </c>
      <c r="B56" s="2" t="s">
        <v>84</v>
      </c>
      <c r="C56" s="2" t="s">
        <v>85</v>
      </c>
      <c r="D56" s="2" t="s">
        <v>86</v>
      </c>
      <c r="E56" s="2" t="s">
        <v>41</v>
      </c>
      <c r="F56" s="7" t="s">
        <v>245</v>
      </c>
      <c r="G56" s="2">
        <v>1</v>
      </c>
      <c r="H56" s="2">
        <v>350</v>
      </c>
      <c r="I56" s="2">
        <f t="shared" si="0"/>
        <v>350</v>
      </c>
      <c r="J56" s="2" t="s">
        <v>30</v>
      </c>
      <c r="K56" s="2" t="s">
        <v>30</v>
      </c>
      <c r="L56" s="2" t="s">
        <v>30</v>
      </c>
      <c r="M56" s="2"/>
    </row>
    <row r="57" spans="1:13" ht="19.8">
      <c r="A57" s="4">
        <v>55</v>
      </c>
      <c r="B57" s="2" t="s">
        <v>87</v>
      </c>
      <c r="C57" s="2" t="s">
        <v>85</v>
      </c>
      <c r="D57" s="2" t="s">
        <v>86</v>
      </c>
      <c r="E57" s="2" t="s">
        <v>41</v>
      </c>
      <c r="F57" s="7" t="s">
        <v>245</v>
      </c>
      <c r="G57" s="2">
        <v>1</v>
      </c>
      <c r="H57" s="2">
        <v>350</v>
      </c>
      <c r="I57" s="2">
        <f t="shared" si="0"/>
        <v>350</v>
      </c>
      <c r="J57" s="2" t="s">
        <v>30</v>
      </c>
      <c r="K57" s="2" t="s">
        <v>30</v>
      </c>
      <c r="L57" s="2" t="s">
        <v>30</v>
      </c>
      <c r="M57" s="2"/>
    </row>
    <row r="58" spans="1:13" ht="19.8">
      <c r="A58" s="4">
        <v>56</v>
      </c>
      <c r="B58" s="2" t="s">
        <v>88</v>
      </c>
      <c r="C58" s="2" t="s">
        <v>85</v>
      </c>
      <c r="D58" s="2" t="s">
        <v>86</v>
      </c>
      <c r="E58" s="2" t="s">
        <v>41</v>
      </c>
      <c r="F58" s="7" t="s">
        <v>89</v>
      </c>
      <c r="G58" s="2">
        <v>1</v>
      </c>
      <c r="H58" s="2">
        <v>350</v>
      </c>
      <c r="I58" s="2">
        <f t="shared" si="0"/>
        <v>350</v>
      </c>
      <c r="J58" s="2" t="s">
        <v>30</v>
      </c>
      <c r="K58" s="2" t="s">
        <v>30</v>
      </c>
      <c r="L58" s="2" t="s">
        <v>30</v>
      </c>
      <c r="M58" s="2"/>
    </row>
    <row r="59" spans="1:13" ht="19.8">
      <c r="A59" s="4">
        <v>57</v>
      </c>
      <c r="B59" s="2" t="s">
        <v>122</v>
      </c>
      <c r="C59" s="2" t="s">
        <v>123</v>
      </c>
      <c r="D59" s="2" t="s">
        <v>124</v>
      </c>
      <c r="E59" s="2" t="s">
        <v>146</v>
      </c>
      <c r="F59" s="7" t="s">
        <v>125</v>
      </c>
      <c r="G59" s="2">
        <v>1</v>
      </c>
      <c r="H59" s="2">
        <v>2100</v>
      </c>
      <c r="I59" s="2">
        <f t="shared" si="0"/>
        <v>2100</v>
      </c>
      <c r="J59" s="2" t="s">
        <v>28</v>
      </c>
      <c r="K59" s="2" t="s">
        <v>30</v>
      </c>
      <c r="L59" s="2" t="s">
        <v>30</v>
      </c>
      <c r="M59" s="2"/>
    </row>
    <row r="60" spans="1:13" ht="19.8">
      <c r="A60" s="4">
        <v>58</v>
      </c>
      <c r="B60" s="2" t="s">
        <v>130</v>
      </c>
      <c r="C60" s="2" t="s">
        <v>131</v>
      </c>
      <c r="D60" s="2" t="s">
        <v>132</v>
      </c>
      <c r="E60" s="2" t="s">
        <v>146</v>
      </c>
      <c r="F60" s="7" t="s">
        <v>133</v>
      </c>
      <c r="G60" s="2">
        <v>1</v>
      </c>
      <c r="H60" s="2">
        <v>520</v>
      </c>
      <c r="I60" s="2">
        <f t="shared" si="0"/>
        <v>520</v>
      </c>
      <c r="J60" s="2" t="s">
        <v>30</v>
      </c>
      <c r="K60" s="2" t="s">
        <v>30</v>
      </c>
      <c r="L60" s="2" t="s">
        <v>30</v>
      </c>
      <c r="M60" s="2"/>
    </row>
    <row r="61" spans="1:13" ht="19.8">
      <c r="A61" s="4">
        <v>59</v>
      </c>
      <c r="B61" s="2" t="s">
        <v>134</v>
      </c>
      <c r="C61" s="2" t="s">
        <v>135</v>
      </c>
      <c r="D61" s="2" t="s">
        <v>132</v>
      </c>
      <c r="E61" s="2" t="s">
        <v>146</v>
      </c>
      <c r="F61" s="7" t="s">
        <v>136</v>
      </c>
      <c r="G61" s="2">
        <v>1</v>
      </c>
      <c r="H61" s="2">
        <v>450</v>
      </c>
      <c r="I61" s="2">
        <f t="shared" si="0"/>
        <v>450</v>
      </c>
      <c r="J61" s="2" t="s">
        <v>30</v>
      </c>
      <c r="K61" s="2" t="s">
        <v>30</v>
      </c>
      <c r="L61" s="2" t="s">
        <v>30</v>
      </c>
      <c r="M61" s="2"/>
    </row>
    <row r="62" spans="1:13" ht="19.8">
      <c r="A62" s="4">
        <v>60</v>
      </c>
      <c r="B62" s="2" t="s">
        <v>137</v>
      </c>
      <c r="C62" s="2" t="s">
        <v>138</v>
      </c>
      <c r="D62" s="2" t="s">
        <v>132</v>
      </c>
      <c r="E62" s="2" t="s">
        <v>146</v>
      </c>
      <c r="F62" s="9" t="s">
        <v>139</v>
      </c>
      <c r="G62" s="2">
        <v>1</v>
      </c>
      <c r="H62" s="2">
        <v>450</v>
      </c>
      <c r="I62" s="2">
        <f t="shared" si="0"/>
        <v>450</v>
      </c>
      <c r="J62" s="2" t="s">
        <v>30</v>
      </c>
      <c r="K62" s="2" t="s">
        <v>30</v>
      </c>
      <c r="L62" s="2" t="s">
        <v>30</v>
      </c>
      <c r="M62" s="2"/>
    </row>
    <row r="63" spans="1:13" ht="19.8">
      <c r="A63" s="4">
        <v>61</v>
      </c>
      <c r="B63" s="2" t="s">
        <v>140</v>
      </c>
      <c r="C63" s="2" t="s">
        <v>127</v>
      </c>
      <c r="D63" s="2" t="s">
        <v>128</v>
      </c>
      <c r="E63" s="2" t="s">
        <v>146</v>
      </c>
      <c r="F63" s="9" t="s">
        <v>141</v>
      </c>
      <c r="G63" s="2">
        <v>1</v>
      </c>
      <c r="H63" s="2">
        <v>480</v>
      </c>
      <c r="I63" s="2">
        <f t="shared" si="0"/>
        <v>480</v>
      </c>
      <c r="J63" s="2" t="s">
        <v>30</v>
      </c>
      <c r="K63" s="2" t="s">
        <v>30</v>
      </c>
      <c r="L63" s="2" t="s">
        <v>30</v>
      </c>
      <c r="M63" s="2"/>
    </row>
    <row r="64" spans="1:13" ht="19.8">
      <c r="A64" s="4">
        <v>62</v>
      </c>
      <c r="B64" s="2" t="s">
        <v>142</v>
      </c>
      <c r="C64" s="2" t="s">
        <v>147</v>
      </c>
      <c r="D64" s="2" t="s">
        <v>143</v>
      </c>
      <c r="E64" s="2" t="s">
        <v>146</v>
      </c>
      <c r="F64" s="9" t="s">
        <v>144</v>
      </c>
      <c r="G64" s="2">
        <v>1</v>
      </c>
      <c r="H64" s="2">
        <v>260</v>
      </c>
      <c r="I64" s="2">
        <f t="shared" si="0"/>
        <v>260</v>
      </c>
      <c r="J64" s="2" t="s">
        <v>30</v>
      </c>
      <c r="K64" s="2" t="s">
        <v>30</v>
      </c>
      <c r="L64" s="2" t="s">
        <v>30</v>
      </c>
      <c r="M64" s="2"/>
    </row>
    <row r="65" spans="1:13" ht="19.8">
      <c r="A65" s="4">
        <v>63</v>
      </c>
      <c r="B65" s="2" t="s">
        <v>148</v>
      </c>
      <c r="C65" s="2" t="s">
        <v>147</v>
      </c>
      <c r="D65" s="2" t="s">
        <v>143</v>
      </c>
      <c r="E65" s="2" t="s">
        <v>146</v>
      </c>
      <c r="F65" s="7" t="s">
        <v>145</v>
      </c>
      <c r="G65" s="2">
        <v>1</v>
      </c>
      <c r="H65" s="2">
        <v>260</v>
      </c>
      <c r="I65" s="2">
        <f t="shared" si="0"/>
        <v>260</v>
      </c>
      <c r="J65" s="2" t="s">
        <v>30</v>
      </c>
      <c r="K65" s="2" t="s">
        <v>30</v>
      </c>
      <c r="L65" s="2" t="s">
        <v>30</v>
      </c>
      <c r="M65" s="2"/>
    </row>
    <row r="66" spans="1:13" ht="19.8">
      <c r="A66" s="4">
        <v>64</v>
      </c>
      <c r="B66" s="2" t="s">
        <v>246</v>
      </c>
      <c r="C66" s="2" t="s">
        <v>85</v>
      </c>
      <c r="D66" s="2" t="s">
        <v>86</v>
      </c>
      <c r="E66" s="2" t="s">
        <v>41</v>
      </c>
      <c r="F66" s="7" t="s">
        <v>247</v>
      </c>
      <c r="G66" s="2">
        <v>1</v>
      </c>
      <c r="H66" s="2">
        <v>350</v>
      </c>
      <c r="I66" s="2">
        <f t="shared" si="0"/>
        <v>350</v>
      </c>
      <c r="J66" s="2" t="s">
        <v>30</v>
      </c>
      <c r="K66" s="2" t="s">
        <v>30</v>
      </c>
      <c r="L66" s="2" t="s">
        <v>30</v>
      </c>
      <c r="M66" s="2"/>
    </row>
    <row r="67" spans="1:13" ht="19.8">
      <c r="A67" s="4">
        <v>65</v>
      </c>
      <c r="B67" s="2" t="s">
        <v>248</v>
      </c>
      <c r="C67" s="2" t="s">
        <v>85</v>
      </c>
      <c r="D67" s="2" t="s">
        <v>86</v>
      </c>
      <c r="E67" s="2" t="s">
        <v>41</v>
      </c>
      <c r="F67" s="7" t="s">
        <v>249</v>
      </c>
      <c r="G67" s="2">
        <v>1</v>
      </c>
      <c r="H67" s="2">
        <v>350</v>
      </c>
      <c r="I67" s="2">
        <f t="shared" ref="I67:I74" si="2">G67*H67</f>
        <v>350</v>
      </c>
      <c r="J67" s="2" t="s">
        <v>30</v>
      </c>
      <c r="K67" s="2" t="s">
        <v>30</v>
      </c>
      <c r="L67" s="2" t="s">
        <v>30</v>
      </c>
      <c r="M67" s="2"/>
    </row>
    <row r="68" spans="1:13" ht="19.8">
      <c r="A68" s="4">
        <v>66</v>
      </c>
      <c r="B68" s="2" t="s">
        <v>250</v>
      </c>
      <c r="C68" s="2" t="s">
        <v>85</v>
      </c>
      <c r="D68" s="2" t="s">
        <v>86</v>
      </c>
      <c r="E68" s="2" t="s">
        <v>41</v>
      </c>
      <c r="F68" s="7" t="s">
        <v>251</v>
      </c>
      <c r="G68" s="2">
        <v>1</v>
      </c>
      <c r="H68" s="2">
        <v>320</v>
      </c>
      <c r="I68" s="2">
        <f t="shared" si="2"/>
        <v>320</v>
      </c>
      <c r="J68" s="2" t="s">
        <v>30</v>
      </c>
      <c r="K68" s="2" t="s">
        <v>30</v>
      </c>
      <c r="L68" s="2" t="s">
        <v>30</v>
      </c>
      <c r="M68" s="2"/>
    </row>
    <row r="69" spans="1:13" ht="19.8">
      <c r="A69" s="4">
        <v>67</v>
      </c>
      <c r="B69" s="2" t="s">
        <v>252</v>
      </c>
      <c r="C69" s="2" t="s">
        <v>85</v>
      </c>
      <c r="D69" s="2" t="s">
        <v>86</v>
      </c>
      <c r="E69" s="2" t="s">
        <v>41</v>
      </c>
      <c r="F69" s="7" t="s">
        <v>253</v>
      </c>
      <c r="G69" s="2">
        <v>1</v>
      </c>
      <c r="H69" s="2">
        <v>280</v>
      </c>
      <c r="I69" s="2">
        <f t="shared" si="2"/>
        <v>280</v>
      </c>
      <c r="J69" s="2" t="s">
        <v>30</v>
      </c>
      <c r="K69" s="2" t="s">
        <v>30</v>
      </c>
      <c r="L69" s="2" t="s">
        <v>30</v>
      </c>
      <c r="M69" s="2"/>
    </row>
    <row r="70" spans="1:13" ht="19.8">
      <c r="A70" s="4">
        <v>68</v>
      </c>
      <c r="B70" s="2" t="s">
        <v>254</v>
      </c>
      <c r="C70" s="2" t="s">
        <v>85</v>
      </c>
      <c r="D70" s="2" t="s">
        <v>86</v>
      </c>
      <c r="E70" s="2" t="s">
        <v>41</v>
      </c>
      <c r="F70" s="7" t="s">
        <v>255</v>
      </c>
      <c r="G70" s="2">
        <v>1</v>
      </c>
      <c r="H70" s="2">
        <v>350</v>
      </c>
      <c r="I70" s="2">
        <f t="shared" si="2"/>
        <v>350</v>
      </c>
      <c r="J70" s="2" t="s">
        <v>30</v>
      </c>
      <c r="K70" s="2" t="s">
        <v>30</v>
      </c>
      <c r="L70" s="2" t="s">
        <v>30</v>
      </c>
      <c r="M70" s="2"/>
    </row>
    <row r="71" spans="1:13" ht="19.8">
      <c r="A71" s="4">
        <v>69</v>
      </c>
      <c r="B71" s="2" t="s">
        <v>256</v>
      </c>
      <c r="C71" s="2" t="s">
        <v>85</v>
      </c>
      <c r="D71" s="2" t="s">
        <v>86</v>
      </c>
      <c r="E71" s="2" t="s">
        <v>41</v>
      </c>
      <c r="F71" s="7" t="s">
        <v>257</v>
      </c>
      <c r="G71" s="2">
        <v>1</v>
      </c>
      <c r="H71" s="2">
        <v>399</v>
      </c>
      <c r="I71" s="2">
        <f t="shared" si="2"/>
        <v>399</v>
      </c>
      <c r="J71" s="2" t="s">
        <v>30</v>
      </c>
      <c r="K71" s="2" t="s">
        <v>30</v>
      </c>
      <c r="L71" s="2" t="s">
        <v>30</v>
      </c>
      <c r="M71" s="2"/>
    </row>
    <row r="72" spans="1:13" ht="19.8">
      <c r="A72" s="4">
        <v>70</v>
      </c>
      <c r="B72" s="2" t="s">
        <v>258</v>
      </c>
      <c r="C72" s="2" t="s">
        <v>85</v>
      </c>
      <c r="D72" s="2" t="s">
        <v>86</v>
      </c>
      <c r="E72" s="2" t="s">
        <v>41</v>
      </c>
      <c r="F72" s="7" t="s">
        <v>259</v>
      </c>
      <c r="G72" s="2">
        <v>1</v>
      </c>
      <c r="H72" s="2">
        <v>340</v>
      </c>
      <c r="I72" s="2">
        <f t="shared" si="2"/>
        <v>340</v>
      </c>
      <c r="J72" s="2" t="s">
        <v>30</v>
      </c>
      <c r="K72" s="2" t="s">
        <v>30</v>
      </c>
      <c r="L72" s="2" t="s">
        <v>229</v>
      </c>
      <c r="M72" s="2"/>
    </row>
    <row r="73" spans="1:13" ht="19.8">
      <c r="A73" s="4">
        <v>71</v>
      </c>
      <c r="B73" s="2" t="s">
        <v>260</v>
      </c>
      <c r="C73" s="2" t="s">
        <v>85</v>
      </c>
      <c r="D73" s="2" t="s">
        <v>86</v>
      </c>
      <c r="E73" s="2" t="s">
        <v>41</v>
      </c>
      <c r="F73" s="7" t="s">
        <v>261</v>
      </c>
      <c r="G73" s="2">
        <v>1</v>
      </c>
      <c r="H73" s="2">
        <v>450</v>
      </c>
      <c r="I73" s="2">
        <f t="shared" si="2"/>
        <v>450</v>
      </c>
      <c r="J73" s="2" t="s">
        <v>30</v>
      </c>
      <c r="K73" s="2" t="s">
        <v>30</v>
      </c>
      <c r="L73" s="2" t="s">
        <v>229</v>
      </c>
      <c r="M73" s="2"/>
    </row>
    <row r="74" spans="1:13" ht="19.8">
      <c r="A74" s="4">
        <v>72</v>
      </c>
      <c r="B74" s="2" t="s">
        <v>262</v>
      </c>
      <c r="C74" s="2" t="s">
        <v>263</v>
      </c>
      <c r="D74" s="2" t="s">
        <v>264</v>
      </c>
      <c r="E74" s="2" t="s">
        <v>41</v>
      </c>
      <c r="F74" s="7" t="s">
        <v>265</v>
      </c>
      <c r="G74" s="2">
        <v>1</v>
      </c>
      <c r="H74" s="2">
        <v>850</v>
      </c>
      <c r="I74" s="2">
        <f t="shared" si="2"/>
        <v>850</v>
      </c>
      <c r="J74" s="2" t="s">
        <v>30</v>
      </c>
      <c r="K74" s="2" t="s">
        <v>30</v>
      </c>
      <c r="L74" s="2" t="s">
        <v>229</v>
      </c>
      <c r="M74" s="2"/>
    </row>
    <row r="75" spans="1:13" ht="19.8">
      <c r="A75" s="4">
        <v>73</v>
      </c>
      <c r="B75" s="2" t="s">
        <v>202</v>
      </c>
      <c r="C75" s="2" t="s">
        <v>203</v>
      </c>
      <c r="D75" s="2" t="s">
        <v>204</v>
      </c>
      <c r="E75" s="2" t="s">
        <v>146</v>
      </c>
      <c r="F75" s="7" t="s">
        <v>205</v>
      </c>
      <c r="G75" s="2">
        <v>1</v>
      </c>
      <c r="H75" s="2">
        <v>230</v>
      </c>
      <c r="I75" s="2">
        <v>230</v>
      </c>
      <c r="J75" s="2" t="s">
        <v>30</v>
      </c>
      <c r="K75" s="2" t="s">
        <v>30</v>
      </c>
      <c r="L75" s="2" t="s">
        <v>30</v>
      </c>
      <c r="M75" s="2"/>
    </row>
    <row r="76" spans="1:13" ht="19.8">
      <c r="A76" s="4">
        <v>74</v>
      </c>
      <c r="B76" s="2" t="s">
        <v>169</v>
      </c>
      <c r="C76" s="2" t="s">
        <v>206</v>
      </c>
      <c r="D76" s="2" t="s">
        <v>207</v>
      </c>
      <c r="E76" s="2" t="s">
        <v>146</v>
      </c>
      <c r="F76" s="7" t="s">
        <v>208</v>
      </c>
      <c r="G76" s="2">
        <v>1</v>
      </c>
      <c r="H76" s="2">
        <v>220</v>
      </c>
      <c r="I76" s="2">
        <v>220</v>
      </c>
      <c r="J76" s="2" t="s">
        <v>30</v>
      </c>
      <c r="K76" s="2" t="s">
        <v>30</v>
      </c>
      <c r="L76" s="2" t="s">
        <v>30</v>
      </c>
      <c r="M76" s="2"/>
    </row>
    <row r="77" spans="1:13" ht="19.8">
      <c r="A77" s="4">
        <v>75</v>
      </c>
      <c r="B77" s="2" t="s">
        <v>209</v>
      </c>
      <c r="C77" s="2" t="s">
        <v>210</v>
      </c>
      <c r="D77" s="2" t="s">
        <v>211</v>
      </c>
      <c r="E77" s="2" t="s">
        <v>146</v>
      </c>
      <c r="F77" s="7" t="s">
        <v>212</v>
      </c>
      <c r="G77" s="2">
        <v>1</v>
      </c>
      <c r="H77" s="2">
        <v>360</v>
      </c>
      <c r="I77" s="2">
        <v>360</v>
      </c>
      <c r="J77" s="2" t="s">
        <v>30</v>
      </c>
      <c r="K77" s="2" t="s">
        <v>30</v>
      </c>
      <c r="L77" s="2" t="s">
        <v>30</v>
      </c>
      <c r="M77" s="2"/>
    </row>
    <row r="78" spans="1:13" ht="19.8">
      <c r="A78" s="4">
        <v>76</v>
      </c>
      <c r="B78" s="2" t="s">
        <v>213</v>
      </c>
      <c r="C78" s="2" t="s">
        <v>214</v>
      </c>
      <c r="D78" s="2" t="s">
        <v>215</v>
      </c>
      <c r="E78" s="2" t="s">
        <v>146</v>
      </c>
      <c r="F78" s="7" t="s">
        <v>216</v>
      </c>
      <c r="G78" s="2">
        <v>4</v>
      </c>
      <c r="H78" s="2">
        <v>450</v>
      </c>
      <c r="I78" s="2">
        <v>1800</v>
      </c>
      <c r="J78" s="2" t="s">
        <v>30</v>
      </c>
      <c r="K78" s="2" t="s">
        <v>30</v>
      </c>
      <c r="L78" s="2" t="s">
        <v>270</v>
      </c>
      <c r="M78" s="2" t="s">
        <v>192</v>
      </c>
    </row>
    <row r="79" spans="1:13" ht="19.8">
      <c r="A79" s="4"/>
      <c r="B79" s="2"/>
      <c r="C79" s="2"/>
      <c r="D79" s="2"/>
      <c r="E79" s="2"/>
      <c r="F79" s="7"/>
      <c r="G79" s="2"/>
      <c r="H79" s="2"/>
      <c r="I79" s="2"/>
      <c r="J79" s="2"/>
      <c r="K79" s="2"/>
      <c r="L79" s="2"/>
      <c r="M79" s="2" t="s">
        <v>165</v>
      </c>
    </row>
    <row r="80" spans="1:13" ht="19.8">
      <c r="A80" s="4" t="s">
        <v>13</v>
      </c>
      <c r="B80" s="1"/>
      <c r="C80" s="1"/>
      <c r="E80" s="4"/>
      <c r="F80" s="7"/>
      <c r="G80" s="4"/>
      <c r="H80" s="1"/>
      <c r="I80" s="3">
        <f>SUM(I3:I79)</f>
        <v>47285</v>
      </c>
      <c r="J80" s="1"/>
      <c r="K80" s="1"/>
      <c r="L80" s="1">
        <f>SUM(I3:I11)</f>
        <v>4559</v>
      </c>
      <c r="M80" s="1">
        <f>SUM(I11:I17)</f>
        <v>9449</v>
      </c>
    </row>
    <row r="81" spans="1:13" ht="254.4" customHeight="1">
      <c r="A81" s="13" t="s">
        <v>15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1:13" ht="82.5" customHeight="1">
      <c r="A82" s="11" t="s">
        <v>0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</sheetData>
  <mergeCells count="3">
    <mergeCell ref="A82:L82"/>
    <mergeCell ref="A81:M81"/>
    <mergeCell ref="A1:M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2018-01-04T00:07:56Z</cp:lastPrinted>
  <dcterms:created xsi:type="dcterms:W3CDTF">2012-07-23T02:09:03Z</dcterms:created>
  <dcterms:modified xsi:type="dcterms:W3CDTF">2018-01-18T01:59:26Z</dcterms:modified>
</cp:coreProperties>
</file>